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025_Ureditev ceste Brajda\Krajinska ureditev\"/>
    </mc:Choice>
  </mc:AlternateContent>
  <xr:revisionPtr revIDLastSave="0" documentId="13_ncr:1_{249D7493-3265-474F-93B5-8763E9B5C5FE}" xr6:coauthVersionLast="47" xr6:coauthVersionMax="47" xr10:uidLastSave="{00000000-0000-0000-0000-000000000000}"/>
  <bookViews>
    <workbookView xWindow="-120" yWindow="-120" windowWidth="29040" windowHeight="15720" xr2:uid="{839C8FD3-238A-473C-B5BE-D7063FBD6551}"/>
  </bookViews>
  <sheets>
    <sheet name="Krajinska arhitektura" sheetId="14" r:id="rId1"/>
  </sheets>
  <definedNames>
    <definedName name="_xlnm.Print_Area" localSheetId="0">'Krajinska arhitektura'!$A$1:$G$95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14" l="1"/>
  <c r="G92" i="14"/>
  <c r="B92" i="14"/>
  <c r="B93" i="14" s="1"/>
  <c r="B94" i="14" s="1"/>
  <c r="G91" i="14"/>
  <c r="G87" i="14"/>
  <c r="B87" i="14"/>
  <c r="G86" i="14"/>
  <c r="G81" i="14"/>
  <c r="G80" i="14"/>
  <c r="G79" i="14"/>
  <c r="G78" i="14"/>
  <c r="G77" i="14"/>
  <c r="G76" i="14"/>
  <c r="G75" i="14"/>
  <c r="G74" i="14"/>
  <c r="G73" i="14"/>
  <c r="G72" i="14"/>
  <c r="G71" i="14"/>
  <c r="G66" i="14"/>
  <c r="G65" i="14"/>
  <c r="G64" i="14"/>
  <c r="G63" i="14"/>
  <c r="G62" i="14"/>
  <c r="G61" i="14"/>
  <c r="G60" i="14"/>
  <c r="G59" i="14"/>
  <c r="G58" i="14"/>
  <c r="G57" i="14"/>
  <c r="G56" i="14"/>
  <c r="E55" i="14"/>
  <c r="G55" i="14" s="1"/>
  <c r="G54" i="14"/>
  <c r="G53" i="14"/>
  <c r="G52" i="14"/>
  <c r="E51" i="14"/>
  <c r="G51" i="14" s="1"/>
  <c r="G50" i="14"/>
  <c r="G49" i="14"/>
  <c r="G48" i="14"/>
  <c r="G47" i="14"/>
  <c r="G46" i="14"/>
  <c r="G45" i="14"/>
  <c r="B45" i="14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G44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B28" i="14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G27" i="14"/>
  <c r="G23" i="14"/>
  <c r="G22" i="14"/>
  <c r="B22" i="14"/>
  <c r="B23" i="14" s="1"/>
  <c r="G21" i="14"/>
  <c r="G24" i="14" s="1"/>
  <c r="G40" i="14" l="1"/>
  <c r="G9" i="14" s="1"/>
  <c r="B57" i="14"/>
  <c r="B58" i="14" s="1"/>
  <c r="B59" i="14" s="1"/>
  <c r="B60" i="14" s="1"/>
  <c r="B61" i="14" s="1"/>
  <c r="B62" i="14" s="1"/>
  <c r="B63" i="14" s="1"/>
  <c r="B64" i="14" s="1"/>
  <c r="B65" i="14" s="1"/>
  <c r="B66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G8" i="14"/>
  <c r="G82" i="14"/>
  <c r="G88" i="14"/>
  <c r="G12" i="14" s="1"/>
  <c r="G67" i="14"/>
  <c r="G10" i="14" s="1"/>
  <c r="F94" i="14" l="1"/>
  <c r="G94" i="14" s="1"/>
  <c r="G11" i="14"/>
  <c r="G95" i="14" l="1"/>
  <c r="G13" i="14" s="1"/>
  <c r="G14" i="14" s="1"/>
  <c r="G15" i="14" l="1"/>
  <c r="G16" i="14" s="1"/>
</calcChain>
</file>

<file path=xl/sharedStrings.xml><?xml version="1.0" encoding="utf-8"?>
<sst xmlns="http://schemas.openxmlformats.org/spreadsheetml/2006/main" count="149" uniqueCount="101">
  <si>
    <t>GRADBENA IN OBRTNIŠKA DELA</t>
  </si>
  <si>
    <t>TUJE STORITVE</t>
  </si>
  <si>
    <t>REKAPITULACIJA</t>
  </si>
  <si>
    <t>KRAJINSKA ARHITEKTURA ZA OBMOČJE OB ULICI, KI POTEKA OKROG ŠPORTNEGA PARKA BRAJDA V TOLMINU</t>
  </si>
  <si>
    <t>Nivo</t>
  </si>
  <si>
    <t>Postavka</t>
  </si>
  <si>
    <t>Opis postavke</t>
  </si>
  <si>
    <t xml:space="preserve">Enota </t>
  </si>
  <si>
    <t>Količina</t>
  </si>
  <si>
    <t>Cena na enoto</t>
  </si>
  <si>
    <t>Cena</t>
  </si>
  <si>
    <t>1 PRIPRAVLJALNA DELA</t>
  </si>
  <si>
    <t>1</t>
  </si>
  <si>
    <t>KOM</t>
  </si>
  <si>
    <t>ZAKOLIČBA OBSTOJEČIH KOMUNALNIH VODOV IN USTREZEN ODMIK OD VODOV IN ROBOV CESTE</t>
  </si>
  <si>
    <t>PAV</t>
  </si>
  <si>
    <t>RUŠITVENA DELA IN PRIPRAVA ZA ODVOZ NA DEPONIJO GRADBENIH ODPADKOV ALI ZELENEGA ODREZA SKLADNO Z ZAKONODAJO</t>
  </si>
  <si>
    <t>SKUPAJ PRIPRAVLJALNA DELA</t>
  </si>
  <si>
    <t>2 ZEMELJSKA DELA</t>
  </si>
  <si>
    <t>4</t>
  </si>
  <si>
    <t>STROJNI IN ROČNI IZKOPI ZA PONIKOVALNA POLJA (ODVOZ HUMUSA IN GRAMOZA NA ZAČASNO DEPONIJO, ODVOZ ODVEČNEGA MATERIALA NA STALNO DEPONIJO)</t>
  </si>
  <si>
    <t>M³</t>
  </si>
  <si>
    <t>STROJNI IN ROČNI IZKOP ZA IZVEDBO TIPSKIH TEMELJEV DO GLOBINE 60 CM (ODVOZ HUMUSA IN GRAMOZA NA ZAČASNO DEPONIJO, ODVOZ ODVEČNEGA MATERIALA NA STALNO DEPONIJO)</t>
  </si>
  <si>
    <t>ZAČASNO DEPONIRANJE PLODNE ZEMLJE ŽIVICE ZA KASNEJŠO UPORABO IN ZAVAROVANJEM NA GRADBIŠČU ALI DO 10KM Z VSEM DELOM IN ZAVAROVANJEM</t>
  </si>
  <si>
    <t>NABAVA, DOSTAVA IN NASUTJE GRUŠČNATEGA MATERIALA ODPORNEGA NA ZMRZAL V VIŠINI MIN 0,45m SKUPAJ S KOMPRIMIRANJEM IN NIVELIRANJEM ±1cm NA OBMOČJU GRUŠČNATE TRATE PO SPECIFIKACIJI</t>
  </si>
  <si>
    <t>NABAVA, DOSTAVA IN NASUTJE DEPONIRANEGA HUMUZA SKUPAJ Z NIVELIRANJEM ±1cm NA OBMOČJU OB GRED IN ZASADITVE GRMOVNIC IN DREVES</t>
  </si>
  <si>
    <t>OBLIKOVANJE ZALIVALNIH KOTANJ Z NABAVO IN VGRADNJO ZALIVALNIH CEVI/VREČ OB DREVESNIH SADIKAH PO STANDARDU</t>
  </si>
  <si>
    <t>SKUPAJ ZEMELJSKA DELA</t>
  </si>
  <si>
    <t>3 SADITVENA DELA</t>
  </si>
  <si>
    <t>NABAVA, DOSTAVA, SADITEV DREVESNIH IN GRMOVNIH VRST, TRAJNIC TER TRAT ENAKE SERIJE POD PROJEKT. NADZOROM UNIV.DIPL.INŽ.KRAJ.ARH.</t>
  </si>
  <si>
    <t>DOSTAVA IN KOMPLETNA SADITVENA DELA GRMOVNIH SADIK POD MOTKO, DODAJANJEM VSEH DODATOV TER GNOJIL IN ZAŠČITO S TULCEM PO POTREBI</t>
  </si>
  <si>
    <t>DOSTAVA IN KOMPLETNA SADITVENA DELA TRAJNIC IN OKRASNIH TRAV PO SPECIFIKACIJI, DODAJANJEM VSEH DODATOV TER GNOJIL</t>
  </si>
  <si>
    <t>NABAVA KOMPLETA TREH OPORNIH KOLOV (Fi=6cm) S TREMI PREČKAMI (Fi=6cm) ZA ZAVETROVANJE</t>
  </si>
  <si>
    <t>NABAVA ZAŠČITNIH MANŠET OB KOŠNJI ZA DEBLO DREVES</t>
  </si>
  <si>
    <t>NABAVA HUMIFICIRANEGA GROZDNEGA MOŠTA 1KG NA SADIKO KOT NPR. BIOVIN PRAH OZIROMA ENAKOVREDNO</t>
  </si>
  <si>
    <t>KG</t>
  </si>
  <si>
    <t>NABAVA MIKORIZNEGA GLIVIČNEGA INOKULANTA KOT NPR. TREE SAVER TRANSPLANT OZIROMA ENAKOVREDNO 85G K POSAMEZNI SADIKI</t>
  </si>
  <si>
    <t>NABAVA 3 KOM GNOJILNE TABLETE K DREVESNI SADIKI NA NARAVNI BAZI 21G Z DOLGOTRAJNIM DELOVANJEM KOT NPR. HEALTHY START 12-8-8 OZIROMA ENAKOVREDNO</t>
  </si>
  <si>
    <t>NABAVA GNOJILA IN DODATKOV ZA GRMOVNE SADIKE</t>
  </si>
  <si>
    <t>NABAVA, DOSTAVA IN NASUTJE ZAŠČITNEGA LUBJA NA OBMOČJU POKROVNIH GRMOVNIC V DEBELINI MIN 5cm</t>
  </si>
  <si>
    <t>M²</t>
  </si>
  <si>
    <t>SKUPAJ SADITVENA DELA</t>
  </si>
  <si>
    <t>4 GRADBENA IN OBRTNIŠKA DELA</t>
  </si>
  <si>
    <t>M</t>
  </si>
  <si>
    <t>DOBAVA IN VGRAJEVANJE FILTRSKE TKANINE - POLITLAK 400 POD PRODNATIM NASUTJEM</t>
  </si>
  <si>
    <t>DOBAVA, IZDELAVA IN VGRAJEVANJE AB TEMELJEV ZA URBANO OPREMO</t>
  </si>
  <si>
    <t>NABAVA, DOSTAVA IN MONTAŽA ALUBOND PLOŠČ S QR KODO (280x180x5mm) NA INFO TABLE</t>
  </si>
  <si>
    <t>PRIPRAVA IN APLIKACIJA VSEH GRAFIČNIH IN APLIKATIVNIH VSEBIN ZA INFO TABLE,</t>
  </si>
  <si>
    <t>SKUPAJ GRADBENA IN OBRTNIŠKA DELA</t>
  </si>
  <si>
    <t>5 TUJE STORITVE</t>
  </si>
  <si>
    <t>PROJEKTANTSKI NADZOR</t>
  </si>
  <si>
    <t>UR</t>
  </si>
  <si>
    <t>IZDELAVA PROJEKTA PID IN NOV NAČRTA KRAJINSKE ARHITEKTURE</t>
  </si>
  <si>
    <t>SKUPAJ TUJE STORITVE</t>
  </si>
  <si>
    <t>6 ZAKLJUČNA DELA</t>
  </si>
  <si>
    <t>ODVOZ GRADBENIH ODPADKOV NA USTREZNO DEPONIJO</t>
  </si>
  <si>
    <t>ODVOZ VIŠKOV ZEMLJINE</t>
  </si>
  <si>
    <t>ČIŠČENJE OBMOČJA PO KONČANIH DELIH</t>
  </si>
  <si>
    <t>RAZNA NEPREDVIDENA DELA, KI JIH NI MOGOČE PREDVIDETI V NAČRTU IN SE POJAVIJO V ČASU IZVEDBE. OCENA NEPREDVIDENIH DEL JE 5% VREDNOSTI INVESTICIJE.</t>
  </si>
  <si>
    <t>DEL</t>
  </si>
  <si>
    <t>SKUPAJ ZAKLJUČNA DELA</t>
  </si>
  <si>
    <t>PRIPRAVLJALNA DELA</t>
  </si>
  <si>
    <t>ZEMELJSKA DELA</t>
  </si>
  <si>
    <t>ZASADITVENA DELA</t>
  </si>
  <si>
    <t>ZAKLJUČNA DELA</t>
  </si>
  <si>
    <t>SKUPAJ BREZ DDV</t>
  </si>
  <si>
    <t>OSNOVA ZA 22% DDV</t>
  </si>
  <si>
    <t>SKUPAJ Z DDV</t>
  </si>
  <si>
    <t>ZAKOLIČBA TOČK UREDITVE IN ZASADITVE Z UPOŠTEVANJEM ODMIKOV IN STANDARDOV (URBANE OPREME, ROBNIKOV, GRED, DREVES)</t>
  </si>
  <si>
    <t>NABAVA, DOSTAVA IN NASUTJE PRODNATEGA NASUTJA (PRANI PRODEC, 4-8mm) V DEBELIN 20 cm SKUPAJ Z NIVELIRANJEM ±1cm NA OBMOČJU PONIKOVALNIC</t>
  </si>
  <si>
    <t>NASUTJE ZA RAZŠIRJENI PROSTOR ZA RAZVOJ KORENIN PO SISTEMU STOCKHOLM - STRUKTURNA ZEMLJA. NASUTJE SESTAVLJA 90 % KAMNITI AGREGAT, LOMLJENEC 100-150 MM, 10 % HUMOZNA ZEMLJA I. KATEGORIJE Z DODATKOM KOMPOSTA. VOLUMEN NASUTJA ZNAŠA 12 m³ NA DREVESNO SADIKO.</t>
  </si>
  <si>
    <t>IZKOP SADILNIH JAM (volumen nasutja 12m3 - glej postavko 14) 1,5x VEČJE KOT KORENINSKA GRUDA OZ. SADILNI LONEC ZA PRIPRAVO RASTIŠČNIH OBMOČIJ ZA DREVNINO S SHRANJEVANJEM ŽIVICE NA ZAČASNI DEPONIJI</t>
  </si>
  <si>
    <t>17</t>
  </si>
  <si>
    <t xml:space="preserve">NABAVA DREVES PLATANUS ACERIFOLIA S KORENINSKO GRUDO 20/24, 3 x PRESAJEN, S KORENINSKO GRUDO V BALI, OBSEG DEBLA MIN 20cm NA VIŠINI 1,5m </t>
  </si>
  <si>
    <t xml:space="preserve">NABAVA DREVES ACER CAMPESTRE S KORENINSKO GRUDO 20/24, 3 x PRESAJEN, S KORENINSKO GRUDO V BALI, OBSEG DEBLA MIN 20cm NA VIŠINI 1,5m </t>
  </si>
  <si>
    <t xml:space="preserve">NABAVA DREVES CELTIS AUSTRALIS S KORENINSKO GRUDO 20/24, 3 x PRESAJEN, S KORENINSKO GRUDO V BALI, OBSEG DEBLA MIN 20cm NA VIŠINI 1,5m </t>
  </si>
  <si>
    <t xml:space="preserve">NABAVA DREVES TILIA PLATYPHYLLOS S KORENINSKO GRUDO 20/24, 3 x PRESAJEN, S KORENINSKO GRUDO V BALI, OBSEG DEBLA MIN 20cm NA VIŠINI 1,5m </t>
  </si>
  <si>
    <t>NABAVA GRMOVNIC CARYCAOPTERIS CLANDODENCIS 30-40 V LONCU</t>
  </si>
  <si>
    <t>NABAVA, DOSTAVA IN NASUTJE ZAŠČITNE KOPRENE NA OBMOČJU GRMOVNIC</t>
  </si>
  <si>
    <t>STROJNA SETEV TRAVNE MEŠANICE PO SPECIFIKACIJI 40 g/m2 Z DODATKOM GNOJILA 20 g/m2 IN Z ZALIVANJEM MIN 3 l/m2.</t>
  </si>
  <si>
    <t>STROJNA SETEV TRAVNE MEŠANICE NA OBMOČJU GRUŠČNATE TRATE PO SPECIFIKACIJI 30 g/m2 Z DODATKOM GNOJILA 20 g/m2 IN Z ZALIVANJEM MIN 3 l/m2.</t>
  </si>
  <si>
    <t>PRIPRAVA IZKOPOV, PODLAGE, TEMELJENJA IN ZASUTJA ZA VO URBANO OPREMO</t>
  </si>
  <si>
    <t>NABAVA, DOSTAVA IN MONTAŽA URBANE OPREME INFO TABLA (JEKLO, VROČE CINKANO, PRAŠNO BARVANO DB 703, H=1900mm, Š=300mm, G=150mm) NPR ATRIVA KSM-20N-I PO DETAJLU IN SPECIFIKACIJI PROIZVAJALCA</t>
  </si>
  <si>
    <t>NABAVA, DOSTAVA, IN POLAGANJE BETONSKEGA ROBNIKA (1000x200x50mm) PO DETAJLU SKUPAJ S PODBETONIRANJEM, NA UREJENO PODLAGO, Z VSEM MATERIALOM IN DELOM</t>
  </si>
  <si>
    <t>52</t>
  </si>
  <si>
    <t>54</t>
  </si>
  <si>
    <t>ZAŠČITA OBSTOJEČIH DREVES PRI GRADBENIH DELIH PO STANDARDU SIST DIN 18920 (2019). PREDVIDENO JE, DA SE RASTIŠČA OBSTOJEČIH DREVES ZAŠČITIJO Z RDEČO GRADBENO MREŽO VIŠINE 180 CM. PRIPRAVITI JE TREBA SKUPAJ 144 T.M. GRADBENE MREŽE VIŠINE 180 CM IN 77 NOSILNIH STEBROV IZ KOVINSKIH PALIC DOLŽINE 2 M. LOKACIJE POSAMEZNIH ZAŠČIT SO PODANE V NAČRTU. OBENEM SE IZVEDE SUBSTRAT PO SPECIFIKACIJI ZA SANACIJO RASTIŠČA.</t>
  </si>
  <si>
    <t>STROJNI IN ROČNI IZKOP ZA IZVEDBO GRUŠČNATE TRATE DO GLOBINE 40 CM (ODVOZ HUMUSA IN GRAMOZA NA ZAČASNO DEPONIJO, ODVOZ ODVEČNEGA MATERIALA NA STALNO DEPONIJO)</t>
  </si>
  <si>
    <t>NABAVA, DOSTAVA IN NASUTJE GRUŠČNATEGA DRENAŽNEGA NASUTJA ODPORNEGA NA ZMRZAL V DEBELINI 30cm SKUPAJ S KOMPRIMIRANJEM IN NIVELIRANJEM ±1cm NA OBMOČJU DRENAŽNEGA NASUTJA PO SPECIFIKACIJI</t>
  </si>
  <si>
    <t>NABAVA, DOSTAVA IN NASUTJE PRODNATEGA NASUTJA DEBELINE 30cm (MAČJE GLAVE, MIN 110mm) SKUPAJ Z NIVELIRANJEM ±1cm NA OBMOČJU POD OSREDNJO KLOPJO</t>
  </si>
  <si>
    <t>NABAVA DREVES PRUNUS AVIUM S KORENINSKO GRUDO 20/24, 3 x PRESAJEN, S KORENINSKO GRUDO V BALI, OBSEG DEBLA MIN 20cm NA VIŠINI 1,5m</t>
  </si>
  <si>
    <t>NABAVA DREVES FRAXINUS ORNUS S KORENINSKO GRUDO 20/24, 3 x PRESAJEN, S KORENINSKO GRUDO V BALI, OBSEG DEBLA MIN 20cm NA VIŠINI 1,5m</t>
  </si>
  <si>
    <t>NABAVA DREVES ACER MONSPESSULANUM S KORENINSKO GRUDO 20/24, 3 x PRESAJEN, S KORENINSKO GRUDO V BALI, OBSEG DEBLA MIN 20cm NA VIŠINI 1,5m</t>
  </si>
  <si>
    <t>DOSTAVA IN KOMPLETNA SADITVENA DELA SOLITERNIH DREVES V SADILNE JAME VELIKOSTI 1,5 x VEČJE OD KORENINSKE GRUDE, PRIČVRŠČEVANJEM IN ZAVETROVANJEM NA OPORNE KOLE, PRIČVRSTITVIJO DEBLA NA KOLIČKE Z MANŠETO, ZAVAROVANJE DEBLA Z ZAŠČITNO MANŠETIO, DODAJANJEM VSEH DODATOV TER GNOJIL IN ZAŠČITNIM PREMAZOM DEBLA</t>
  </si>
  <si>
    <t>NABAVA GRMOVNIC LIGUSTRUM VULGARE ‘LODENSE’ 20-30 V LONCU</t>
  </si>
  <si>
    <t>NABAVA GRMOVNIC SPIRAEA JAPONICA 30-40 V LONCU</t>
  </si>
  <si>
    <t>NABAVA, DOSTAVA IN MONTAŽA URBANE OPREME LESENIH SEDAL (LESENI ELEMENTI IZ ROBINIJE) PO DETAJLU KOT NAPRIMER</t>
  </si>
  <si>
    <t>NABAVA, DOSTAVA IN MONTAŽA URBANE OPREME PARKOVNE KLOPI (JEKLENA KONSTRUKCIJA, LESENE LETVE) PO TIPSKEM DETAJLU KOT NPR ATRIVA BRUTUS, tip KL-47-R0N2-D-L/D-Š</t>
  </si>
  <si>
    <t>NABAVA, DOSTAVA IN MONTAŽA URBANE OPREME KOŠA ZA ODPADKE KOT NPR ATRIVA KO-39 PO DETAJLU IN SPECIFIKACIJI PROIZVAJALCA</t>
  </si>
  <si>
    <t>NABAVA, DOSTAVA IN MONTAŽA URBANE OPREME STOJALA ZA KOLESA KOT NPR ATRIVA NSK-13 PO DETAJLU IN SPECIFIKACIJI PROIZVAJALCA</t>
  </si>
  <si>
    <t>PREDRAČUN - 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</si>
</sst>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&quot;SIT&quot;;[Red]\-#,##0\ &quot;SIT&quot;"/>
    <numFmt numFmtId="166" formatCode="_-* #,##0.00\ _S_I_T_-;\-* #,##0.00\ _S_I_T_-;_-* &quot;-&quot;??\ _S_I_T_-;_-@_-"/>
    <numFmt numFmtId="167" formatCode="_-* #,##0.00_-;\-* #,##0.00_-;_-* \-??_-;_-@_-"/>
    <numFmt numFmtId="168" formatCode="&quot;SIT &quot;#,##0_);&quot;(SIT &quot;#,##0\)"/>
  </numFmts>
  <fonts count="18">
    <font>
      <sz val="11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12"/>
      <name val="Courier New"/>
      <family val="3"/>
    </font>
    <font>
      <sz val="10"/>
      <color indexed="8"/>
      <name val="Arial"/>
      <family val="2"/>
    </font>
    <font>
      <sz val="10"/>
      <name val="Century Gothic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Futura Lt BT"/>
      <family val="2"/>
      <charset val="238"/>
    </font>
    <font>
      <sz val="12"/>
      <name val="Futura Lt BT"/>
      <family val="2"/>
      <charset val="238"/>
    </font>
    <font>
      <sz val="10"/>
      <name val="Futura Lt BT"/>
      <family val="2"/>
    </font>
    <font>
      <b/>
      <sz val="12"/>
      <name val="Futura Lt BT"/>
      <family val="2"/>
    </font>
    <font>
      <sz val="12"/>
      <name val="Futura Lt BT"/>
      <family val="2"/>
    </font>
    <font>
      <sz val="9"/>
      <name val="Futura Lt BT"/>
      <family val="2"/>
    </font>
    <font>
      <sz val="8"/>
      <name val="Futura Lt BT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8" fillId="0" borderId="0">
      <alignment vertical="top"/>
    </xf>
    <xf numFmtId="167" fontId="7" fillId="0" borderId="0" applyFill="0" applyBorder="0" applyAlignment="0" applyProtection="0"/>
    <xf numFmtId="166" fontId="6" fillId="0" borderId="0" applyFont="0" applyFill="0" applyBorder="0" applyAlignment="0" applyProtection="0"/>
    <xf numFmtId="0" fontId="4" fillId="0" borderId="0"/>
    <xf numFmtId="165" fontId="7" fillId="0" borderId="0" applyFill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" fillId="0" borderId="0">
      <alignment wrapText="1"/>
    </xf>
    <xf numFmtId="0" fontId="10" fillId="0" borderId="0"/>
    <xf numFmtId="0" fontId="9" fillId="0" borderId="0"/>
    <xf numFmtId="168" fontId="7" fillId="0" borderId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59">
    <xf numFmtId="0" fontId="0" fillId="0" borderId="0" xfId="0"/>
    <xf numFmtId="0" fontId="13" fillId="0" borderId="0" xfId="0" applyFont="1"/>
    <xf numFmtId="0" fontId="14" fillId="0" borderId="0" xfId="0" applyFont="1"/>
    <xf numFmtId="4" fontId="12" fillId="0" borderId="2" xfId="0" applyNumberFormat="1" applyFont="1" applyBorder="1" applyAlignment="1" applyProtection="1">
      <alignment horizontal="right"/>
      <protection locked="0"/>
    </xf>
    <xf numFmtId="4" fontId="12" fillId="0" borderId="1" xfId="0" applyNumberFormat="1" applyFont="1" applyBorder="1" applyAlignment="1" applyProtection="1">
      <alignment horizontal="right"/>
      <protection locked="0"/>
    </xf>
    <xf numFmtId="0" fontId="16" fillId="0" borderId="0" xfId="0" applyFont="1" applyAlignment="1">
      <alignment vertical="top" wrapText="1"/>
    </xf>
    <xf numFmtId="4" fontId="12" fillId="0" borderId="5" xfId="0" applyNumberFormat="1" applyFont="1" applyBorder="1" applyAlignment="1" applyProtection="1">
      <alignment horizontal="right"/>
      <protection locked="0"/>
    </xf>
    <xf numFmtId="4" fontId="12" fillId="0" borderId="4" xfId="0" applyNumberFormat="1" applyFont="1" applyBorder="1" applyAlignment="1" applyProtection="1">
      <alignment horizontal="right"/>
      <protection locked="0"/>
    </xf>
    <xf numFmtId="4" fontId="12" fillId="0" borderId="9" xfId="0" applyNumberFormat="1" applyFont="1" applyBorder="1" applyAlignment="1" applyProtection="1">
      <alignment horizontal="right"/>
      <protection locked="0"/>
    </xf>
    <xf numFmtId="4" fontId="12" fillId="0" borderId="0" xfId="0" applyNumberFormat="1" applyFont="1" applyAlignment="1" applyProtection="1">
      <alignment horizontal="right"/>
      <protection locked="0"/>
    </xf>
    <xf numFmtId="0" fontId="17" fillId="0" borderId="0" xfId="0" applyFont="1"/>
    <xf numFmtId="4" fontId="12" fillId="0" borderId="3" xfId="0" applyNumberFormat="1" applyFont="1" applyBorder="1" applyAlignment="1" applyProtection="1">
      <alignment horizontal="right"/>
      <protection locked="0"/>
    </xf>
    <xf numFmtId="0" fontId="11" fillId="0" borderId="0" xfId="0" applyFont="1"/>
    <xf numFmtId="49" fontId="12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49" fontId="13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right"/>
    </xf>
    <xf numFmtId="49" fontId="14" fillId="0" borderId="1" xfId="0" applyNumberFormat="1" applyFont="1" applyBorder="1" applyAlignment="1">
      <alignment horizontal="left"/>
    </xf>
    <xf numFmtId="49" fontId="12" fillId="0" borderId="1" xfId="0" applyNumberFormat="1" applyFont="1" applyBorder="1" applyAlignment="1">
      <alignment horizontal="left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/>
    </xf>
    <xf numFmtId="49" fontId="12" fillId="0" borderId="5" xfId="0" applyNumberFormat="1" applyFont="1" applyBorder="1" applyAlignment="1">
      <alignment horizontal="left"/>
    </xf>
    <xf numFmtId="0" fontId="12" fillId="0" borderId="5" xfId="0" applyFont="1" applyBorder="1" applyAlignment="1">
      <alignment horizontal="left" vertical="top" wrapText="1"/>
    </xf>
    <xf numFmtId="4" fontId="12" fillId="0" borderId="5" xfId="0" applyNumberFormat="1" applyFont="1" applyBorder="1" applyAlignment="1">
      <alignment horizontal="right"/>
    </xf>
    <xf numFmtId="49" fontId="12" fillId="0" borderId="7" xfId="0" applyNumberFormat="1" applyFont="1" applyBorder="1" applyAlignment="1">
      <alignment horizontal="left"/>
    </xf>
    <xf numFmtId="4" fontId="12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left" wrapText="1"/>
    </xf>
    <xf numFmtId="49" fontId="11" fillId="0" borderId="0" xfId="0" applyNumberFormat="1" applyFont="1" applyAlignment="1">
      <alignment horizontal="left"/>
    </xf>
    <xf numFmtId="4" fontId="11" fillId="0" borderId="0" xfId="0" applyNumberFormat="1" applyFont="1" applyAlignment="1">
      <alignment horizontal="right"/>
    </xf>
    <xf numFmtId="49" fontId="12" fillId="0" borderId="6" xfId="0" applyNumberFormat="1" applyFont="1" applyBorder="1" applyAlignment="1">
      <alignment horizontal="left"/>
    </xf>
    <xf numFmtId="49" fontId="15" fillId="0" borderId="6" xfId="0" applyNumberFormat="1" applyFont="1" applyBorder="1" applyAlignment="1">
      <alignment horizontal="left"/>
    </xf>
    <xf numFmtId="0" fontId="12" fillId="0" borderId="6" xfId="0" applyFont="1" applyBorder="1" applyAlignment="1">
      <alignment horizontal="center" wrapText="1"/>
    </xf>
    <xf numFmtId="4" fontId="12" fillId="0" borderId="6" xfId="0" applyNumberFormat="1" applyFont="1" applyBorder="1" applyAlignment="1">
      <alignment horizontal="left"/>
    </xf>
    <xf numFmtId="49" fontId="15" fillId="0" borderId="7" xfId="0" applyNumberFormat="1" applyFont="1" applyBorder="1" applyAlignment="1">
      <alignment horizontal="left"/>
    </xf>
    <xf numFmtId="0" fontId="12" fillId="0" borderId="7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/>
    </xf>
    <xf numFmtId="1" fontId="15" fillId="0" borderId="1" xfId="0" applyNumberFormat="1" applyFont="1" applyBorder="1" applyAlignment="1">
      <alignment horizontal="left"/>
    </xf>
    <xf numFmtId="0" fontId="12" fillId="0" borderId="2" xfId="0" applyFont="1" applyBorder="1" applyAlignment="1">
      <alignment horizontal="left" vertical="top" wrapText="1"/>
    </xf>
    <xf numFmtId="4" fontId="12" fillId="0" borderId="2" xfId="0" applyNumberFormat="1" applyFont="1" applyBorder="1" applyAlignment="1">
      <alignment horizontal="right"/>
    </xf>
    <xf numFmtId="0" fontId="15" fillId="0" borderId="2" xfId="0" applyFont="1" applyBorder="1" applyAlignment="1">
      <alignment horizontal="left"/>
    </xf>
    <xf numFmtId="49" fontId="12" fillId="0" borderId="8" xfId="0" applyNumberFormat="1" applyFont="1" applyBorder="1" applyAlignment="1">
      <alignment horizontal="left"/>
    </xf>
    <xf numFmtId="49" fontId="15" fillId="0" borderId="8" xfId="0" applyNumberFormat="1" applyFont="1" applyBorder="1" applyAlignment="1">
      <alignment horizontal="left"/>
    </xf>
    <xf numFmtId="0" fontId="12" fillId="0" borderId="8" xfId="0" applyFont="1" applyBorder="1" applyAlignment="1">
      <alignment horizontal="left" vertical="top" wrapText="1"/>
    </xf>
    <xf numFmtId="4" fontId="12" fillId="0" borderId="8" xfId="0" applyNumberFormat="1" applyFont="1" applyBorder="1" applyAlignment="1">
      <alignment horizontal="right"/>
    </xf>
    <xf numFmtId="49" fontId="15" fillId="0" borderId="1" xfId="0" applyNumberFormat="1" applyFont="1" applyBorder="1" applyAlignment="1">
      <alignment horizontal="left"/>
    </xf>
    <xf numFmtId="49" fontId="15" fillId="0" borderId="2" xfId="0" applyNumberFormat="1" applyFont="1" applyBorder="1" applyAlignment="1">
      <alignment horizontal="left"/>
    </xf>
    <xf numFmtId="49" fontId="12" fillId="0" borderId="4" xfId="0" applyNumberFormat="1" applyFont="1" applyBorder="1" applyAlignment="1">
      <alignment horizontal="left"/>
    </xf>
    <xf numFmtId="0" fontId="12" fillId="0" borderId="4" xfId="0" applyFont="1" applyBorder="1" applyAlignment="1">
      <alignment horizontal="left" vertical="top" wrapText="1"/>
    </xf>
    <xf numFmtId="4" fontId="12" fillId="0" borderId="4" xfId="0" applyNumberFormat="1" applyFont="1" applyBorder="1" applyAlignment="1">
      <alignment horizontal="right"/>
    </xf>
    <xf numFmtId="49" fontId="12" fillId="0" borderId="9" xfId="0" applyNumberFormat="1" applyFont="1" applyBorder="1" applyAlignment="1">
      <alignment horizontal="left"/>
    </xf>
    <xf numFmtId="0" fontId="12" fillId="0" borderId="9" xfId="0" applyFont="1" applyBorder="1" applyAlignment="1">
      <alignment horizontal="left" vertical="top" wrapText="1"/>
    </xf>
    <xf numFmtId="4" fontId="12" fillId="0" borderId="9" xfId="0" applyNumberFormat="1" applyFont="1" applyBorder="1" applyAlignment="1">
      <alignment horizontal="right"/>
    </xf>
    <xf numFmtId="49" fontId="12" fillId="0" borderId="3" xfId="0" applyNumberFormat="1" applyFont="1" applyBorder="1" applyAlignment="1">
      <alignment horizontal="left"/>
    </xf>
    <xf numFmtId="0" fontId="12" fillId="0" borderId="3" xfId="0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right"/>
    </xf>
    <xf numFmtId="2" fontId="12" fillId="0" borderId="5" xfId="0" applyNumberFormat="1" applyFont="1" applyBorder="1" applyAlignment="1">
      <alignment horizontal="right"/>
    </xf>
    <xf numFmtId="10" fontId="12" fillId="0" borderId="1" xfId="0" applyNumberFormat="1" applyFont="1" applyBorder="1" applyAlignment="1">
      <alignment horizontal="right"/>
    </xf>
    <xf numFmtId="0" fontId="12" fillId="0" borderId="0" xfId="0" applyFont="1"/>
  </cellXfs>
  <cellStyles count="30">
    <cellStyle name="_4_1-100211-11 Popis PZR Maks jaki tok" xfId="1" xr:uid="{0DBD4FB0-1EE1-4728-A5B3-E7129F6F478E}"/>
    <cellStyle name="Comma 7" xfId="2" xr:uid="{52F82EA8-C1E9-4064-84DD-F7792CA907DD}"/>
    <cellStyle name="Comma 8" xfId="3" xr:uid="{567EB8DB-942A-4390-97B6-022AF1B77DBF}"/>
    <cellStyle name="Excel Built-in Normal" xfId="4" xr:uid="{E461DF19-841A-4328-A6CA-5629E3C802AE}"/>
    <cellStyle name="Excel_BuiltIn_Comma 1" xfId="5" xr:uid="{9E9FBA7F-50F4-4D51-9E40-9DFDFFC1DE3D}"/>
    <cellStyle name="Navadno" xfId="0" builtinId="0"/>
    <cellStyle name="Navadno 2" xfId="6" xr:uid="{3C3CC8E0-D72B-486A-BFED-C273D0DA19E6}"/>
    <cellStyle name="Navadno 2 2" xfId="7" xr:uid="{A12CE604-002B-4506-A426-936152F006F0}"/>
    <cellStyle name="Navadno 2 2 2" xfId="8" xr:uid="{22D5EFD5-285F-4C0A-8687-EB3C51DC71B3}"/>
    <cellStyle name="Navadno 2 3" xfId="9" xr:uid="{7BBB5DDC-1D7C-4CEA-A46E-24C6A526AA3E}"/>
    <cellStyle name="Navadno 2 4" xfId="24" xr:uid="{C21AA62E-6A99-4AA0-914E-46FB69ECA7AB}"/>
    <cellStyle name="Navadno 3" xfId="10" xr:uid="{7622EF28-5FA6-4C16-AA3E-F02B985AB5ED}"/>
    <cellStyle name="Navadno 4" xfId="11" xr:uid="{AD86F779-2AA0-45B9-9404-16A65DC18D3C}"/>
    <cellStyle name="Navadno 4 2" xfId="25" xr:uid="{1A71F8F7-2778-45F2-BCBC-56AFA025052F}"/>
    <cellStyle name="Navadno 71" xfId="12" xr:uid="{65676CFE-239D-43BC-A45C-C97AA222704C}"/>
    <cellStyle name="Normal 8" xfId="13" xr:uid="{1F18E2B5-865B-4CBD-8EE6-655B5B07BAE7}"/>
    <cellStyle name="Normal 9" xfId="14" xr:uid="{ABA11CD3-1C76-4E07-8E6C-D9F8586096CD}"/>
    <cellStyle name="Normal_List1" xfId="15" xr:uid="{2BB27562-2392-44E3-BF29-6ACE5B27F2D1}"/>
    <cellStyle name="Odstotek 2" xfId="16" xr:uid="{2913E7F4-3EDC-41FE-BC52-B42419A93121}"/>
    <cellStyle name="Odstotek 2 2" xfId="17" xr:uid="{09DAA627-27B1-4E05-AF3B-7DB1289C60C8}"/>
    <cellStyle name="Odstotek 2 2 2" xfId="18" xr:uid="{D84D2AF4-9244-4F60-94E6-09C1D2E5FEE1}"/>
    <cellStyle name="Odstotek 2 2 2 2" xfId="27" xr:uid="{520CC849-10A9-4D31-A3D5-EE1271D327CB}"/>
    <cellStyle name="Odstotek 2 2 3" xfId="26" xr:uid="{FFD30AD8-034A-40F3-A21E-DB6949DFDB3E}"/>
    <cellStyle name="Odstotek 3" xfId="19" xr:uid="{81478E39-445B-4465-B7A4-3B7BD31B9D5E}"/>
    <cellStyle name="Odstotek 3 2" xfId="28" xr:uid="{7BB1659A-B097-4631-AD3C-5688C1B879D6}"/>
    <cellStyle name="Odstotek 4" xfId="20" xr:uid="{2EC8BA91-6875-4DB1-A237-BB5ADBB87DE7}"/>
    <cellStyle name="Valuta 2" xfId="21" xr:uid="{53765771-4B35-4D9C-ABA2-77E205CF269D}"/>
    <cellStyle name="Valuta 2 2" xfId="29" xr:uid="{6247E22A-6C36-4BBB-A6BE-43FDC6CC2E8C}"/>
    <cellStyle name="Vejica 2" xfId="22" xr:uid="{DBFE756F-CE78-4664-91D7-FF8F6D6D733E}"/>
    <cellStyle name="Vejica 3" xfId="23" xr:uid="{698F46A2-D678-4AFF-871B-1C0A22183F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DE280-DFB5-4634-AC92-21AD49ADD29B}">
  <sheetPr>
    <pageSetUpPr fitToPage="1"/>
  </sheetPr>
  <dimension ref="A1:N97"/>
  <sheetViews>
    <sheetView tabSelected="1" view="pageBreakPreview" topLeftCell="A88" zoomScale="160" zoomScaleNormal="100" zoomScaleSheetLayoutView="160" workbookViewId="0">
      <selection activeCell="F93" sqref="F93"/>
    </sheetView>
  </sheetViews>
  <sheetFormatPr defaultColWidth="8" defaultRowHeight="12.75"/>
  <cols>
    <col min="1" max="1" width="31.25" style="16" customWidth="1"/>
    <col min="2" max="2" width="8.125" style="16" customWidth="1"/>
    <col min="3" max="3" width="41.25" style="16" customWidth="1"/>
    <col min="4" max="4" width="6" style="16" customWidth="1"/>
    <col min="5" max="5" width="9.125" style="17" bestFit="1" customWidth="1"/>
    <col min="6" max="6" width="13.125" style="1" customWidth="1"/>
    <col min="7" max="7" width="11.625" style="1" customWidth="1"/>
    <col min="8" max="16384" width="8" style="1"/>
  </cols>
  <sheetData>
    <row r="1" spans="1:7" ht="27" customHeight="1">
      <c r="A1" s="12" t="s">
        <v>3</v>
      </c>
      <c r="B1" s="12"/>
      <c r="C1" s="13"/>
      <c r="D1" s="13"/>
      <c r="E1" s="14"/>
      <c r="F1" s="58"/>
      <c r="G1" s="58"/>
    </row>
    <row r="2" spans="1:7" ht="15.75">
      <c r="A2" s="12"/>
      <c r="B2" s="15"/>
      <c r="C2" s="13"/>
      <c r="D2" s="13"/>
      <c r="E2" s="14"/>
      <c r="F2" s="58"/>
      <c r="G2" s="58"/>
    </row>
    <row r="3" spans="1:7" ht="15.75">
      <c r="B3" s="2" t="s">
        <v>100</v>
      </c>
    </row>
    <row r="6" spans="1:7" ht="15.75">
      <c r="A6" s="18" t="s">
        <v>2</v>
      </c>
      <c r="B6" s="19"/>
      <c r="C6" s="20"/>
      <c r="D6" s="19"/>
      <c r="E6" s="21"/>
      <c r="F6" s="21"/>
      <c r="G6" s="21"/>
    </row>
    <row r="7" spans="1:7" ht="15">
      <c r="A7" s="19"/>
      <c r="B7" s="19"/>
      <c r="C7" s="20"/>
      <c r="D7" s="19"/>
      <c r="E7" s="21"/>
      <c r="F7" s="21"/>
      <c r="G7" s="21"/>
    </row>
    <row r="8" spans="1:7" ht="15">
      <c r="A8" s="19" t="s">
        <v>61</v>
      </c>
      <c r="B8" s="19"/>
      <c r="C8" s="20"/>
      <c r="D8" s="19"/>
      <c r="E8" s="21"/>
      <c r="F8" s="21"/>
      <c r="G8" s="21">
        <f>$G$24</f>
        <v>0</v>
      </c>
    </row>
    <row r="9" spans="1:7" ht="15">
      <c r="A9" s="19" t="s">
        <v>62</v>
      </c>
      <c r="B9" s="19"/>
      <c r="C9" s="20"/>
      <c r="D9" s="19"/>
      <c r="E9" s="21"/>
      <c r="F9" s="21"/>
      <c r="G9" s="21">
        <f>$G$40</f>
        <v>0</v>
      </c>
    </row>
    <row r="10" spans="1:7" ht="15">
      <c r="A10" s="19" t="s">
        <v>63</v>
      </c>
      <c r="B10" s="19"/>
      <c r="C10" s="20"/>
      <c r="D10" s="19"/>
      <c r="E10" s="21"/>
      <c r="F10" s="21"/>
      <c r="G10" s="21">
        <f>$G$67</f>
        <v>0</v>
      </c>
    </row>
    <row r="11" spans="1:7" ht="15">
      <c r="A11" s="22" t="s">
        <v>0</v>
      </c>
      <c r="B11" s="22"/>
      <c r="C11" s="23"/>
      <c r="D11" s="22"/>
      <c r="E11" s="24"/>
      <c r="F11" s="24"/>
      <c r="G11" s="24">
        <f>$G$82</f>
        <v>0</v>
      </c>
    </row>
    <row r="12" spans="1:7" ht="15">
      <c r="A12" s="22" t="s">
        <v>1</v>
      </c>
      <c r="B12" s="22"/>
      <c r="C12" s="23"/>
      <c r="D12" s="22"/>
      <c r="E12" s="24"/>
      <c r="F12" s="24"/>
      <c r="G12" s="24">
        <f>$G$88</f>
        <v>0</v>
      </c>
    </row>
    <row r="13" spans="1:7" s="10" customFormat="1" ht="15.75" thickBot="1">
      <c r="A13" s="22" t="s">
        <v>64</v>
      </c>
      <c r="B13" s="22"/>
      <c r="C13" s="23"/>
      <c r="D13" s="22"/>
      <c r="E13" s="24"/>
      <c r="F13" s="24"/>
      <c r="G13" s="24">
        <f>$G$95</f>
        <v>0</v>
      </c>
    </row>
    <row r="14" spans="1:7" s="10" customFormat="1" ht="15.75" thickTop="1">
      <c r="A14" s="25" t="s">
        <v>65</v>
      </c>
      <c r="B14" s="25"/>
      <c r="C14" s="25"/>
      <c r="D14" s="25"/>
      <c r="E14" s="26"/>
      <c r="F14" s="26"/>
      <c r="G14" s="26">
        <f>SUM(G8:G13)</f>
        <v>0</v>
      </c>
    </row>
    <row r="15" spans="1:7" s="10" customFormat="1" ht="15.75" thickBot="1">
      <c r="A15" s="22" t="s">
        <v>66</v>
      </c>
      <c r="B15" s="22"/>
      <c r="C15" s="22"/>
      <c r="D15" s="22"/>
      <c r="E15" s="24"/>
      <c r="F15" s="24"/>
      <c r="G15" s="24">
        <f>+G14*0.22</f>
        <v>0</v>
      </c>
    </row>
    <row r="16" spans="1:7" s="10" customFormat="1" ht="15.75" thickTop="1">
      <c r="A16" s="25" t="s">
        <v>67</v>
      </c>
      <c r="B16" s="25"/>
      <c r="C16" s="25"/>
      <c r="D16" s="25"/>
      <c r="E16" s="26"/>
      <c r="F16" s="26"/>
      <c r="G16" s="26">
        <f>SUM(G14:G15)</f>
        <v>0</v>
      </c>
    </row>
    <row r="17" spans="1:7" s="2" customFormat="1" ht="29.25" customHeight="1">
      <c r="B17" s="27"/>
      <c r="C17" s="27"/>
      <c r="D17" s="28"/>
      <c r="E17" s="29"/>
      <c r="F17" s="12"/>
      <c r="G17" s="12"/>
    </row>
    <row r="18" spans="1:7" s="2" customFormat="1" ht="16.5" thickBot="1">
      <c r="A18" s="12"/>
      <c r="B18" s="12"/>
      <c r="C18" s="27"/>
      <c r="D18" s="28"/>
      <c r="E18" s="29"/>
      <c r="F18" s="12"/>
      <c r="G18" s="12"/>
    </row>
    <row r="19" spans="1:7" ht="16.5" thickTop="1" thickBot="1">
      <c r="A19" s="30" t="s">
        <v>4</v>
      </c>
      <c r="B19" s="31" t="s">
        <v>5</v>
      </c>
      <c r="C19" s="32" t="s">
        <v>6</v>
      </c>
      <c r="D19" s="30" t="s">
        <v>7</v>
      </c>
      <c r="E19" s="33" t="s">
        <v>8</v>
      </c>
      <c r="F19" s="33" t="s">
        <v>9</v>
      </c>
      <c r="G19" s="33" t="s">
        <v>10</v>
      </c>
    </row>
    <row r="20" spans="1:7" ht="15.75" thickTop="1">
      <c r="A20" s="25" t="s">
        <v>11</v>
      </c>
      <c r="B20" s="34"/>
      <c r="C20" s="35"/>
      <c r="D20" s="25"/>
      <c r="E20" s="26"/>
      <c r="F20" s="26"/>
      <c r="G20" s="26"/>
    </row>
    <row r="21" spans="1:7" ht="60">
      <c r="A21" s="36"/>
      <c r="B21" s="37" t="s">
        <v>12</v>
      </c>
      <c r="C21" s="38" t="s">
        <v>68</v>
      </c>
      <c r="D21" s="19" t="s">
        <v>13</v>
      </c>
      <c r="E21" s="39">
        <v>86</v>
      </c>
      <c r="F21" s="3"/>
      <c r="G21" s="21">
        <f>+E21*F21</f>
        <v>0</v>
      </c>
    </row>
    <row r="22" spans="1:7" ht="45">
      <c r="A22" s="36"/>
      <c r="B22" s="40">
        <f>+B21+1</f>
        <v>2</v>
      </c>
      <c r="C22" s="38" t="s">
        <v>14</v>
      </c>
      <c r="D22" s="19" t="s">
        <v>15</v>
      </c>
      <c r="E22" s="39">
        <v>1</v>
      </c>
      <c r="F22" s="3"/>
      <c r="G22" s="21">
        <f>+E22*F22</f>
        <v>0</v>
      </c>
    </row>
    <row r="23" spans="1:7" ht="60.75" thickBot="1">
      <c r="A23" s="36"/>
      <c r="B23" s="40">
        <f>+B22+1</f>
        <v>3</v>
      </c>
      <c r="C23" s="38" t="s">
        <v>16</v>
      </c>
      <c r="D23" s="19" t="s">
        <v>15</v>
      </c>
      <c r="E23" s="39">
        <v>1</v>
      </c>
      <c r="F23" s="3"/>
      <c r="G23" s="21">
        <f>+E23*F23</f>
        <v>0</v>
      </c>
    </row>
    <row r="24" spans="1:7" ht="21.75" customHeight="1">
      <c r="A24" s="41" t="s">
        <v>17</v>
      </c>
      <c r="B24" s="42"/>
      <c r="C24" s="43"/>
      <c r="D24" s="41"/>
      <c r="E24" s="44"/>
      <c r="F24" s="44"/>
      <c r="G24" s="44">
        <f>SUM(G21:G23)</f>
        <v>0</v>
      </c>
    </row>
    <row r="25" spans="1:7" ht="15.75" thickBot="1">
      <c r="A25" s="19"/>
      <c r="B25" s="45"/>
      <c r="C25" s="20"/>
      <c r="D25" s="19"/>
      <c r="E25" s="21"/>
      <c r="F25" s="21"/>
      <c r="G25" s="21"/>
    </row>
    <row r="26" spans="1:7" ht="15.75" thickTop="1">
      <c r="A26" s="25" t="s">
        <v>18</v>
      </c>
      <c r="B26" s="34"/>
      <c r="C26" s="35"/>
      <c r="D26" s="25"/>
      <c r="E26" s="26"/>
      <c r="F26" s="26"/>
      <c r="G26" s="26"/>
    </row>
    <row r="27" spans="1:7" ht="195">
      <c r="A27" s="36"/>
      <c r="B27" s="46" t="s">
        <v>19</v>
      </c>
      <c r="C27" s="38" t="s">
        <v>86</v>
      </c>
      <c r="D27" s="36" t="s">
        <v>13</v>
      </c>
      <c r="E27" s="39">
        <v>8</v>
      </c>
      <c r="F27" s="3"/>
      <c r="G27" s="21">
        <f t="shared" ref="G27:G39" si="0">+E27*F27</f>
        <v>0</v>
      </c>
    </row>
    <row r="28" spans="1:7" ht="75">
      <c r="A28" s="36"/>
      <c r="B28" s="46">
        <f t="shared" ref="B28:B39" si="1">+B27+1</f>
        <v>5</v>
      </c>
      <c r="C28" s="38" t="s">
        <v>20</v>
      </c>
      <c r="D28" s="19" t="s">
        <v>21</v>
      </c>
      <c r="E28" s="39">
        <v>151</v>
      </c>
      <c r="F28" s="3"/>
      <c r="G28" s="21">
        <f t="shared" si="0"/>
        <v>0</v>
      </c>
    </row>
    <row r="29" spans="1:7" ht="90">
      <c r="A29" s="36"/>
      <c r="B29" s="37">
        <f t="shared" si="1"/>
        <v>6</v>
      </c>
      <c r="C29" s="38" t="s">
        <v>22</v>
      </c>
      <c r="D29" s="19" t="s">
        <v>21</v>
      </c>
      <c r="E29" s="39">
        <v>2.5</v>
      </c>
      <c r="F29" s="3"/>
      <c r="G29" s="21">
        <f t="shared" si="0"/>
        <v>0</v>
      </c>
    </row>
    <row r="30" spans="1:7" ht="90">
      <c r="A30" s="36"/>
      <c r="B30" s="37">
        <f t="shared" si="1"/>
        <v>7</v>
      </c>
      <c r="C30" s="38" t="s">
        <v>87</v>
      </c>
      <c r="D30" s="19" t="s">
        <v>21</v>
      </c>
      <c r="E30" s="39">
        <v>75.599999999999994</v>
      </c>
      <c r="F30" s="3"/>
      <c r="G30" s="21">
        <f t="shared" si="0"/>
        <v>0</v>
      </c>
    </row>
    <row r="31" spans="1:7" ht="75">
      <c r="A31" s="36"/>
      <c r="B31" s="37">
        <f t="shared" si="1"/>
        <v>8</v>
      </c>
      <c r="C31" s="38" t="s">
        <v>23</v>
      </c>
      <c r="D31" s="19" t="s">
        <v>21</v>
      </c>
      <c r="E31" s="39">
        <v>25</v>
      </c>
      <c r="F31" s="3"/>
      <c r="G31" s="21">
        <f t="shared" si="0"/>
        <v>0</v>
      </c>
    </row>
    <row r="32" spans="1:7" ht="90">
      <c r="A32" s="36"/>
      <c r="B32" s="37">
        <f t="shared" si="1"/>
        <v>9</v>
      </c>
      <c r="C32" s="38" t="s">
        <v>24</v>
      </c>
      <c r="D32" s="19" t="s">
        <v>21</v>
      </c>
      <c r="E32" s="39">
        <v>75.599999999999994</v>
      </c>
      <c r="F32" s="3"/>
      <c r="G32" s="21">
        <f t="shared" si="0"/>
        <v>0</v>
      </c>
    </row>
    <row r="33" spans="1:14" ht="105">
      <c r="A33" s="36"/>
      <c r="B33" s="37">
        <f t="shared" si="1"/>
        <v>10</v>
      </c>
      <c r="C33" s="38" t="s">
        <v>88</v>
      </c>
      <c r="D33" s="19" t="s">
        <v>21</v>
      </c>
      <c r="E33" s="39">
        <v>56.1</v>
      </c>
      <c r="F33" s="3"/>
      <c r="G33" s="21">
        <f t="shared" si="0"/>
        <v>0</v>
      </c>
    </row>
    <row r="34" spans="1:14" ht="75">
      <c r="A34" s="36"/>
      <c r="B34" s="37">
        <f t="shared" si="1"/>
        <v>11</v>
      </c>
      <c r="C34" s="38" t="s">
        <v>25</v>
      </c>
      <c r="D34" s="19" t="s">
        <v>21</v>
      </c>
      <c r="E34" s="39">
        <v>10</v>
      </c>
      <c r="F34" s="3"/>
      <c r="G34" s="21">
        <f t="shared" si="0"/>
        <v>0</v>
      </c>
    </row>
    <row r="35" spans="1:14" ht="75">
      <c r="A35" s="36"/>
      <c r="B35" s="37">
        <f t="shared" si="1"/>
        <v>12</v>
      </c>
      <c r="C35" s="38" t="s">
        <v>69</v>
      </c>
      <c r="D35" s="19" t="s">
        <v>21</v>
      </c>
      <c r="E35" s="39">
        <v>74.8</v>
      </c>
      <c r="F35" s="3"/>
      <c r="G35" s="21">
        <f t="shared" si="0"/>
        <v>0</v>
      </c>
    </row>
    <row r="36" spans="1:14" ht="75">
      <c r="A36" s="36"/>
      <c r="B36" s="37">
        <f t="shared" si="1"/>
        <v>13</v>
      </c>
      <c r="C36" s="38" t="s">
        <v>89</v>
      </c>
      <c r="D36" s="19" t="s">
        <v>21</v>
      </c>
      <c r="E36" s="39">
        <v>1.8</v>
      </c>
      <c r="F36" s="3"/>
      <c r="G36" s="21">
        <f t="shared" si="0"/>
        <v>0</v>
      </c>
    </row>
    <row r="37" spans="1:14" ht="135">
      <c r="A37" s="36"/>
      <c r="B37" s="37">
        <f t="shared" si="1"/>
        <v>14</v>
      </c>
      <c r="C37" s="38" t="s">
        <v>70</v>
      </c>
      <c r="D37" s="19" t="s">
        <v>21</v>
      </c>
      <c r="E37" s="39">
        <v>228</v>
      </c>
      <c r="F37" s="3"/>
      <c r="G37" s="21">
        <f t="shared" si="0"/>
        <v>0</v>
      </c>
    </row>
    <row r="38" spans="1:14" ht="105">
      <c r="A38" s="19"/>
      <c r="B38" s="37">
        <f t="shared" si="1"/>
        <v>15</v>
      </c>
      <c r="C38" s="20" t="s">
        <v>71</v>
      </c>
      <c r="D38" s="19" t="s">
        <v>21</v>
      </c>
      <c r="E38" s="21">
        <v>8.5</v>
      </c>
      <c r="F38" s="3"/>
      <c r="G38" s="21">
        <f t="shared" si="0"/>
        <v>0</v>
      </c>
    </row>
    <row r="39" spans="1:14" ht="60.75" thickBot="1">
      <c r="A39" s="36"/>
      <c r="B39" s="37">
        <f t="shared" si="1"/>
        <v>16</v>
      </c>
      <c r="C39" s="38" t="s">
        <v>26</v>
      </c>
      <c r="D39" s="36" t="s">
        <v>13</v>
      </c>
      <c r="E39" s="39">
        <v>19</v>
      </c>
      <c r="F39" s="3"/>
      <c r="G39" s="39">
        <f t="shared" si="0"/>
        <v>0</v>
      </c>
    </row>
    <row r="40" spans="1:14" ht="15">
      <c r="A40" s="41" t="s">
        <v>27</v>
      </c>
      <c r="B40" s="41"/>
      <c r="C40" s="43"/>
      <c r="D40" s="41"/>
      <c r="E40" s="44"/>
      <c r="F40" s="44"/>
      <c r="G40" s="44">
        <f>SUM(G27:G39)</f>
        <v>0</v>
      </c>
    </row>
    <row r="41" spans="1:14" ht="15.75" thickBot="1">
      <c r="A41" s="19"/>
      <c r="B41" s="19"/>
      <c r="C41" s="20"/>
      <c r="D41" s="19"/>
      <c r="E41" s="21"/>
      <c r="F41" s="21"/>
      <c r="G41" s="21"/>
    </row>
    <row r="42" spans="1:14" ht="15.75" thickTop="1">
      <c r="A42" s="25" t="s">
        <v>28</v>
      </c>
      <c r="B42" s="25"/>
      <c r="C42" s="35"/>
      <c r="D42" s="25"/>
      <c r="E42" s="26"/>
      <c r="F42" s="26"/>
      <c r="G42" s="26"/>
    </row>
    <row r="43" spans="1:14" ht="75">
      <c r="A43" s="19"/>
      <c r="B43" s="36"/>
      <c r="C43" s="20" t="s">
        <v>29</v>
      </c>
      <c r="D43" s="19"/>
      <c r="E43" s="21"/>
      <c r="F43" s="4"/>
      <c r="G43" s="21"/>
    </row>
    <row r="44" spans="1:14" ht="75">
      <c r="A44" s="19"/>
      <c r="B44" s="36" t="s">
        <v>72</v>
      </c>
      <c r="C44" s="20" t="s">
        <v>73</v>
      </c>
      <c r="D44" s="19" t="s">
        <v>13</v>
      </c>
      <c r="E44" s="21">
        <v>3</v>
      </c>
      <c r="F44" s="4"/>
      <c r="G44" s="21">
        <f t="shared" ref="G44:G66" si="2">+E44*F44</f>
        <v>0</v>
      </c>
      <c r="H44" s="5"/>
      <c r="I44" s="5"/>
      <c r="J44" s="5"/>
      <c r="K44" s="5"/>
      <c r="L44" s="5"/>
      <c r="M44" s="5"/>
      <c r="N44" s="5"/>
    </row>
    <row r="45" spans="1:14" ht="75">
      <c r="A45" s="19"/>
      <c r="B45" s="36">
        <f t="shared" ref="B45:B66" si="3">+B44+1</f>
        <v>18</v>
      </c>
      <c r="C45" s="20" t="s">
        <v>74</v>
      </c>
      <c r="D45" s="19" t="s">
        <v>13</v>
      </c>
      <c r="E45" s="21">
        <v>5</v>
      </c>
      <c r="F45" s="4"/>
      <c r="G45" s="21">
        <f t="shared" si="2"/>
        <v>0</v>
      </c>
      <c r="H45" s="5"/>
      <c r="I45" s="5"/>
      <c r="J45" s="5"/>
      <c r="K45" s="5"/>
      <c r="L45" s="5"/>
      <c r="M45" s="5"/>
      <c r="N45" s="5"/>
    </row>
    <row r="46" spans="1:14" ht="75">
      <c r="A46" s="19"/>
      <c r="B46" s="36">
        <f t="shared" si="3"/>
        <v>19</v>
      </c>
      <c r="C46" s="20" t="s">
        <v>90</v>
      </c>
      <c r="D46" s="19" t="s">
        <v>13</v>
      </c>
      <c r="E46" s="21">
        <v>3</v>
      </c>
      <c r="F46" s="4"/>
      <c r="G46" s="21">
        <f t="shared" si="2"/>
        <v>0</v>
      </c>
      <c r="H46" s="5"/>
      <c r="I46" s="5"/>
      <c r="J46" s="5"/>
      <c r="K46" s="5"/>
      <c r="L46" s="5"/>
      <c r="M46" s="5"/>
      <c r="N46" s="5"/>
    </row>
    <row r="47" spans="1:14" ht="75">
      <c r="A47" s="19"/>
      <c r="B47" s="36">
        <f t="shared" si="3"/>
        <v>20</v>
      </c>
      <c r="C47" s="20" t="s">
        <v>91</v>
      </c>
      <c r="D47" s="19" t="s">
        <v>13</v>
      </c>
      <c r="E47" s="21">
        <v>3</v>
      </c>
      <c r="F47" s="4"/>
      <c r="G47" s="21">
        <f t="shared" si="2"/>
        <v>0</v>
      </c>
      <c r="H47" s="5"/>
      <c r="I47" s="5"/>
      <c r="J47" s="5"/>
      <c r="K47" s="5"/>
      <c r="L47" s="5"/>
      <c r="M47" s="5"/>
      <c r="N47" s="5"/>
    </row>
    <row r="48" spans="1:14" ht="75">
      <c r="A48" s="19"/>
      <c r="B48" s="36">
        <f t="shared" si="3"/>
        <v>21</v>
      </c>
      <c r="C48" s="20" t="s">
        <v>75</v>
      </c>
      <c r="D48" s="19" t="s">
        <v>13</v>
      </c>
      <c r="E48" s="21">
        <v>2</v>
      </c>
      <c r="F48" s="4"/>
      <c r="G48" s="21">
        <f t="shared" si="2"/>
        <v>0</v>
      </c>
      <c r="H48" s="5"/>
      <c r="I48" s="5"/>
      <c r="J48" s="5"/>
      <c r="K48" s="5"/>
      <c r="L48" s="5"/>
      <c r="M48" s="5"/>
      <c r="N48" s="5"/>
    </row>
    <row r="49" spans="1:14" ht="75">
      <c r="A49" s="19"/>
      <c r="B49" s="36">
        <f t="shared" si="3"/>
        <v>22</v>
      </c>
      <c r="C49" s="20" t="s">
        <v>76</v>
      </c>
      <c r="D49" s="19" t="s">
        <v>13</v>
      </c>
      <c r="E49" s="21">
        <v>1</v>
      </c>
      <c r="F49" s="4"/>
      <c r="G49" s="21">
        <f t="shared" si="2"/>
        <v>0</v>
      </c>
      <c r="H49" s="5"/>
      <c r="I49" s="5"/>
      <c r="J49" s="5"/>
      <c r="K49" s="5"/>
      <c r="L49" s="5"/>
      <c r="M49" s="5"/>
      <c r="N49" s="5"/>
    </row>
    <row r="50" spans="1:14" ht="75">
      <c r="A50" s="19"/>
      <c r="B50" s="36">
        <f t="shared" si="3"/>
        <v>23</v>
      </c>
      <c r="C50" s="20" t="s">
        <v>92</v>
      </c>
      <c r="D50" s="19" t="s">
        <v>13</v>
      </c>
      <c r="E50" s="21">
        <v>2</v>
      </c>
      <c r="F50" s="4"/>
      <c r="G50" s="21">
        <f t="shared" si="2"/>
        <v>0</v>
      </c>
      <c r="H50" s="5"/>
      <c r="I50" s="5"/>
      <c r="J50" s="5"/>
      <c r="K50" s="5"/>
      <c r="L50" s="5"/>
      <c r="M50" s="5"/>
      <c r="N50" s="5"/>
    </row>
    <row r="51" spans="1:14" ht="165">
      <c r="A51" s="19"/>
      <c r="B51" s="36">
        <f t="shared" si="3"/>
        <v>24</v>
      </c>
      <c r="C51" s="20" t="s">
        <v>93</v>
      </c>
      <c r="D51" s="19" t="s">
        <v>13</v>
      </c>
      <c r="E51" s="21">
        <f>SUM(E44:E50)</f>
        <v>19</v>
      </c>
      <c r="F51" s="4"/>
      <c r="G51" s="21">
        <f t="shared" si="2"/>
        <v>0</v>
      </c>
    </row>
    <row r="52" spans="1:14" ht="30">
      <c r="A52" s="19"/>
      <c r="B52" s="36">
        <f t="shared" si="3"/>
        <v>25</v>
      </c>
      <c r="C52" s="23" t="s">
        <v>94</v>
      </c>
      <c r="D52" s="19" t="s">
        <v>13</v>
      </c>
      <c r="E52" s="21">
        <v>168</v>
      </c>
      <c r="F52" s="4"/>
      <c r="G52" s="21">
        <f t="shared" si="2"/>
        <v>0</v>
      </c>
    </row>
    <row r="53" spans="1:14" ht="30">
      <c r="A53" s="19"/>
      <c r="B53" s="36">
        <f t="shared" si="3"/>
        <v>26</v>
      </c>
      <c r="C53" s="23" t="s">
        <v>95</v>
      </c>
      <c r="D53" s="19" t="s">
        <v>13</v>
      </c>
      <c r="E53" s="21">
        <v>175</v>
      </c>
      <c r="F53" s="4"/>
      <c r="G53" s="21">
        <f t="shared" si="2"/>
        <v>0</v>
      </c>
    </row>
    <row r="54" spans="1:14" ht="30">
      <c r="A54" s="19"/>
      <c r="B54" s="36">
        <f t="shared" si="3"/>
        <v>27</v>
      </c>
      <c r="C54" s="23" t="s">
        <v>77</v>
      </c>
      <c r="D54" s="19" t="s">
        <v>13</v>
      </c>
      <c r="E54" s="21">
        <v>35</v>
      </c>
      <c r="F54" s="4"/>
      <c r="G54" s="21">
        <f t="shared" si="2"/>
        <v>0</v>
      </c>
    </row>
    <row r="55" spans="1:14" ht="75">
      <c r="A55" s="19"/>
      <c r="B55" s="36">
        <f t="shared" si="3"/>
        <v>28</v>
      </c>
      <c r="C55" s="20" t="s">
        <v>30</v>
      </c>
      <c r="D55" s="19" t="s">
        <v>13</v>
      </c>
      <c r="E55" s="21">
        <f>SUM(E52:E54)</f>
        <v>378</v>
      </c>
      <c r="F55" s="4"/>
      <c r="G55" s="21">
        <f t="shared" si="2"/>
        <v>0</v>
      </c>
    </row>
    <row r="56" spans="1:14" ht="60">
      <c r="A56" s="19"/>
      <c r="B56" s="36">
        <f t="shared" si="3"/>
        <v>29</v>
      </c>
      <c r="C56" s="20" t="s">
        <v>31</v>
      </c>
      <c r="D56" s="19" t="s">
        <v>13</v>
      </c>
      <c r="E56" s="21">
        <v>1683</v>
      </c>
      <c r="F56" s="4"/>
      <c r="G56" s="21">
        <f t="shared" si="2"/>
        <v>0</v>
      </c>
    </row>
    <row r="57" spans="1:14" ht="45">
      <c r="A57" s="19"/>
      <c r="B57" s="36">
        <f>B56+1</f>
        <v>30</v>
      </c>
      <c r="C57" s="20" t="s">
        <v>32</v>
      </c>
      <c r="D57" s="19" t="s">
        <v>13</v>
      </c>
      <c r="E57" s="21">
        <v>19</v>
      </c>
      <c r="F57" s="4"/>
      <c r="G57" s="21">
        <f t="shared" si="2"/>
        <v>0</v>
      </c>
    </row>
    <row r="58" spans="1:14" ht="30">
      <c r="A58" s="19"/>
      <c r="B58" s="36">
        <f t="shared" si="3"/>
        <v>31</v>
      </c>
      <c r="C58" s="20" t="s">
        <v>33</v>
      </c>
      <c r="D58" s="19" t="s">
        <v>13</v>
      </c>
      <c r="E58" s="21">
        <v>19</v>
      </c>
      <c r="F58" s="4"/>
      <c r="G58" s="21">
        <f t="shared" si="2"/>
        <v>0</v>
      </c>
    </row>
    <row r="59" spans="1:14" ht="45">
      <c r="A59" s="36"/>
      <c r="B59" s="36">
        <f t="shared" si="3"/>
        <v>32</v>
      </c>
      <c r="C59" s="38" t="s">
        <v>34</v>
      </c>
      <c r="D59" s="36" t="s">
        <v>35</v>
      </c>
      <c r="E59" s="39">
        <v>19</v>
      </c>
      <c r="F59" s="3"/>
      <c r="G59" s="39">
        <f t="shared" si="2"/>
        <v>0</v>
      </c>
    </row>
    <row r="60" spans="1:14" ht="60">
      <c r="A60" s="36"/>
      <c r="B60" s="36">
        <f t="shared" si="3"/>
        <v>33</v>
      </c>
      <c r="C60" s="38" t="s">
        <v>36</v>
      </c>
      <c r="D60" s="36" t="s">
        <v>13</v>
      </c>
      <c r="E60" s="39">
        <v>19</v>
      </c>
      <c r="F60" s="3"/>
      <c r="G60" s="39">
        <f t="shared" si="2"/>
        <v>0</v>
      </c>
    </row>
    <row r="61" spans="1:14" ht="75">
      <c r="A61" s="36"/>
      <c r="B61" s="36">
        <f t="shared" si="3"/>
        <v>34</v>
      </c>
      <c r="C61" s="38" t="s">
        <v>37</v>
      </c>
      <c r="D61" s="36" t="s">
        <v>13</v>
      </c>
      <c r="E61" s="39">
        <v>19</v>
      </c>
      <c r="F61" s="3"/>
      <c r="G61" s="39">
        <f t="shared" si="2"/>
        <v>0</v>
      </c>
    </row>
    <row r="62" spans="1:14" ht="30">
      <c r="A62" s="36"/>
      <c r="B62" s="36">
        <f t="shared" si="3"/>
        <v>35</v>
      </c>
      <c r="C62" s="38" t="s">
        <v>38</v>
      </c>
      <c r="D62" s="19" t="s">
        <v>13</v>
      </c>
      <c r="E62" s="39">
        <v>378</v>
      </c>
      <c r="F62" s="3"/>
      <c r="G62" s="39">
        <f t="shared" si="2"/>
        <v>0</v>
      </c>
    </row>
    <row r="63" spans="1:14" ht="60">
      <c r="A63" s="36"/>
      <c r="B63" s="36">
        <f t="shared" si="3"/>
        <v>36</v>
      </c>
      <c r="C63" s="38" t="s">
        <v>39</v>
      </c>
      <c r="D63" s="19" t="s">
        <v>40</v>
      </c>
      <c r="E63" s="39">
        <v>70</v>
      </c>
      <c r="F63" s="3"/>
      <c r="G63" s="39">
        <f t="shared" si="2"/>
        <v>0</v>
      </c>
    </row>
    <row r="64" spans="1:14" ht="45">
      <c r="A64" s="36"/>
      <c r="B64" s="36">
        <f t="shared" si="3"/>
        <v>37</v>
      </c>
      <c r="C64" s="38" t="s">
        <v>78</v>
      </c>
      <c r="D64" s="19" t="s">
        <v>40</v>
      </c>
      <c r="E64" s="39">
        <v>300</v>
      </c>
      <c r="F64" s="3"/>
      <c r="G64" s="39">
        <f t="shared" si="2"/>
        <v>0</v>
      </c>
    </row>
    <row r="65" spans="1:10" ht="60">
      <c r="A65" s="36"/>
      <c r="B65" s="36">
        <f t="shared" si="3"/>
        <v>38</v>
      </c>
      <c r="C65" s="20" t="s">
        <v>79</v>
      </c>
      <c r="D65" s="19" t="s">
        <v>40</v>
      </c>
      <c r="E65" s="21">
        <v>984</v>
      </c>
      <c r="F65" s="3"/>
      <c r="G65" s="39">
        <f t="shared" si="2"/>
        <v>0</v>
      </c>
    </row>
    <row r="66" spans="1:10" ht="75.75" thickBot="1">
      <c r="A66" s="36"/>
      <c r="B66" s="36">
        <f t="shared" si="3"/>
        <v>39</v>
      </c>
      <c r="C66" s="20" t="s">
        <v>80</v>
      </c>
      <c r="D66" s="19" t="s">
        <v>40</v>
      </c>
      <c r="E66" s="21">
        <v>189</v>
      </c>
      <c r="F66" s="3"/>
      <c r="G66" s="39">
        <f t="shared" si="2"/>
        <v>0</v>
      </c>
    </row>
    <row r="67" spans="1:10" ht="15">
      <c r="A67" s="41" t="s">
        <v>41</v>
      </c>
      <c r="B67" s="41"/>
      <c r="C67" s="43"/>
      <c r="D67" s="41"/>
      <c r="E67" s="44"/>
      <c r="F67" s="44"/>
      <c r="G67" s="44">
        <f>SUM(G43:G66)</f>
        <v>0</v>
      </c>
    </row>
    <row r="68" spans="1:10" ht="15">
      <c r="A68" s="36"/>
      <c r="B68" s="36"/>
      <c r="C68" s="38"/>
      <c r="D68" s="36"/>
      <c r="E68" s="39"/>
      <c r="F68" s="39"/>
      <c r="G68" s="39"/>
    </row>
    <row r="69" spans="1:10" ht="15.75" thickBot="1">
      <c r="A69" s="36"/>
      <c r="B69" s="36"/>
      <c r="C69" s="38"/>
      <c r="D69" s="36"/>
      <c r="E69" s="39"/>
      <c r="F69" s="39"/>
      <c r="G69" s="39"/>
    </row>
    <row r="70" spans="1:10" ht="15">
      <c r="A70" s="41" t="s">
        <v>42</v>
      </c>
      <c r="B70" s="41"/>
      <c r="C70" s="43"/>
      <c r="D70" s="41"/>
      <c r="E70" s="44"/>
      <c r="F70" s="44"/>
      <c r="G70" s="44"/>
    </row>
    <row r="71" spans="1:10" ht="45">
      <c r="A71" s="36"/>
      <c r="B71" s="36">
        <f>B66+1</f>
        <v>40</v>
      </c>
      <c r="C71" s="38" t="s">
        <v>81</v>
      </c>
      <c r="D71" s="19" t="s">
        <v>21</v>
      </c>
      <c r="E71" s="21">
        <v>5</v>
      </c>
      <c r="F71" s="3"/>
      <c r="G71" s="21">
        <f t="shared" ref="G71:G81" si="4">+E71*F71</f>
        <v>0</v>
      </c>
    </row>
    <row r="72" spans="1:10" ht="60">
      <c r="A72" s="36"/>
      <c r="B72" s="19">
        <f t="shared" ref="B72:B81" si="5">+B71+1</f>
        <v>41</v>
      </c>
      <c r="C72" s="20" t="s">
        <v>96</v>
      </c>
      <c r="D72" s="19" t="s">
        <v>13</v>
      </c>
      <c r="E72" s="21">
        <v>3</v>
      </c>
      <c r="F72" s="4"/>
      <c r="G72" s="21">
        <f t="shared" si="4"/>
        <v>0</v>
      </c>
    </row>
    <row r="73" spans="1:10" ht="90">
      <c r="A73" s="19"/>
      <c r="B73" s="19">
        <f t="shared" si="5"/>
        <v>42</v>
      </c>
      <c r="C73" s="20" t="s">
        <v>82</v>
      </c>
      <c r="D73" s="19" t="s">
        <v>13</v>
      </c>
      <c r="E73" s="21">
        <v>1</v>
      </c>
      <c r="F73" s="4"/>
      <c r="G73" s="21">
        <f t="shared" si="4"/>
        <v>0</v>
      </c>
    </row>
    <row r="74" spans="1:10" ht="75">
      <c r="A74" s="22"/>
      <c r="B74" s="19">
        <f t="shared" si="5"/>
        <v>43</v>
      </c>
      <c r="C74" s="20" t="s">
        <v>97</v>
      </c>
      <c r="D74" s="19" t="s">
        <v>13</v>
      </c>
      <c r="E74" s="21">
        <v>1</v>
      </c>
      <c r="F74" s="4"/>
      <c r="G74" s="21">
        <f t="shared" si="4"/>
        <v>0</v>
      </c>
    </row>
    <row r="75" spans="1:10" ht="60">
      <c r="A75" s="22"/>
      <c r="B75" s="19">
        <f t="shared" si="5"/>
        <v>44</v>
      </c>
      <c r="C75" s="20" t="s">
        <v>98</v>
      </c>
      <c r="D75" s="19" t="s">
        <v>13</v>
      </c>
      <c r="E75" s="21">
        <v>2</v>
      </c>
      <c r="F75" s="4"/>
      <c r="G75" s="21">
        <f t="shared" si="4"/>
        <v>0</v>
      </c>
    </row>
    <row r="76" spans="1:10" ht="60">
      <c r="A76" s="22"/>
      <c r="B76" s="19">
        <f t="shared" si="5"/>
        <v>45</v>
      </c>
      <c r="C76" s="20" t="s">
        <v>99</v>
      </c>
      <c r="D76" s="19" t="s">
        <v>13</v>
      </c>
      <c r="E76" s="21">
        <v>17</v>
      </c>
      <c r="F76" s="4"/>
      <c r="G76" s="21">
        <f t="shared" si="4"/>
        <v>0</v>
      </c>
    </row>
    <row r="77" spans="1:10" ht="90">
      <c r="A77" s="22"/>
      <c r="B77" s="19">
        <f t="shared" si="5"/>
        <v>46</v>
      </c>
      <c r="C77" s="23" t="s">
        <v>83</v>
      </c>
      <c r="D77" s="22" t="s">
        <v>43</v>
      </c>
      <c r="E77" s="24">
        <v>192</v>
      </c>
      <c r="F77" s="6"/>
      <c r="G77" s="24">
        <f t="shared" si="4"/>
        <v>0</v>
      </c>
    </row>
    <row r="78" spans="1:10" ht="45.75" thickBot="1">
      <c r="A78" s="22"/>
      <c r="B78" s="19">
        <f t="shared" si="5"/>
        <v>47</v>
      </c>
      <c r="C78" s="23" t="s">
        <v>44</v>
      </c>
      <c r="D78" s="19" t="s">
        <v>40</v>
      </c>
      <c r="E78" s="24">
        <v>6.5</v>
      </c>
      <c r="F78" s="6"/>
      <c r="G78" s="24">
        <f t="shared" si="4"/>
        <v>0</v>
      </c>
    </row>
    <row r="79" spans="1:10" ht="30.75" thickBot="1">
      <c r="A79" s="22"/>
      <c r="B79" s="19">
        <f t="shared" si="5"/>
        <v>48</v>
      </c>
      <c r="C79" s="23" t="s">
        <v>45</v>
      </c>
      <c r="D79" s="19" t="s">
        <v>21</v>
      </c>
      <c r="E79" s="24">
        <v>2.5</v>
      </c>
      <c r="F79" s="6"/>
      <c r="G79" s="24">
        <f>+E79*F79</f>
        <v>0</v>
      </c>
      <c r="J79" s="8"/>
    </row>
    <row r="80" spans="1:10" ht="45">
      <c r="A80" s="19"/>
      <c r="B80" s="19">
        <f t="shared" si="5"/>
        <v>49</v>
      </c>
      <c r="C80" s="20" t="s">
        <v>46</v>
      </c>
      <c r="D80" s="19" t="s">
        <v>13</v>
      </c>
      <c r="E80" s="21">
        <v>1</v>
      </c>
      <c r="F80" s="4"/>
      <c r="G80" s="21">
        <f t="shared" si="4"/>
        <v>0</v>
      </c>
    </row>
    <row r="81" spans="1:7" ht="45.75" thickBot="1">
      <c r="A81" s="47"/>
      <c r="B81" s="19">
        <f t="shared" si="5"/>
        <v>50</v>
      </c>
      <c r="C81" s="48" t="s">
        <v>47</v>
      </c>
      <c r="D81" s="47" t="s">
        <v>15</v>
      </c>
      <c r="E81" s="49">
        <v>1</v>
      </c>
      <c r="F81" s="7"/>
      <c r="G81" s="49">
        <f t="shared" si="4"/>
        <v>0</v>
      </c>
    </row>
    <row r="82" spans="1:7" ht="15.75" thickBot="1">
      <c r="A82" s="50" t="s">
        <v>48</v>
      </c>
      <c r="B82" s="50"/>
      <c r="C82" s="51"/>
      <c r="D82" s="50"/>
      <c r="E82" s="52"/>
      <c r="F82" s="52"/>
      <c r="G82" s="52">
        <f>SUM(G71:G81)</f>
        <v>0</v>
      </c>
    </row>
    <row r="83" spans="1:7" ht="15">
      <c r="A83" s="36"/>
      <c r="B83" s="36"/>
      <c r="C83" s="38"/>
      <c r="D83" s="36"/>
      <c r="E83" s="39"/>
      <c r="F83" s="39"/>
      <c r="G83" s="39"/>
    </row>
    <row r="84" spans="1:7" ht="15.75" thickBot="1">
      <c r="A84" s="19"/>
      <c r="B84" s="19"/>
      <c r="C84" s="20"/>
      <c r="D84" s="19"/>
      <c r="E84" s="21"/>
      <c r="F84" s="21"/>
      <c r="G84" s="21"/>
    </row>
    <row r="85" spans="1:7" ht="15">
      <c r="A85" s="41" t="s">
        <v>49</v>
      </c>
      <c r="B85" s="41"/>
      <c r="C85" s="43"/>
      <c r="D85" s="41"/>
      <c r="E85" s="44"/>
      <c r="F85" s="44"/>
      <c r="G85" s="44"/>
    </row>
    <row r="86" spans="1:7" ht="15">
      <c r="A86" s="53"/>
      <c r="B86" s="53" t="s">
        <v>84</v>
      </c>
      <c r="C86" s="54" t="s">
        <v>50</v>
      </c>
      <c r="D86" s="53" t="s">
        <v>51</v>
      </c>
      <c r="E86" s="55">
        <v>48</v>
      </c>
      <c r="F86" s="11"/>
      <c r="G86" s="24">
        <f>+E86*F86</f>
        <v>0</v>
      </c>
    </row>
    <row r="87" spans="1:7" ht="30.75" thickBot="1">
      <c r="A87" s="22"/>
      <c r="B87" s="22">
        <f t="shared" ref="B87" si="6">+B86+1</f>
        <v>53</v>
      </c>
      <c r="C87" s="23" t="s">
        <v>52</v>
      </c>
      <c r="D87" s="22" t="s">
        <v>13</v>
      </c>
      <c r="E87" s="56">
        <v>1</v>
      </c>
      <c r="F87" s="6"/>
      <c r="G87" s="24">
        <f>+E87*F87</f>
        <v>0</v>
      </c>
    </row>
    <row r="88" spans="1:7" ht="15.75" thickBot="1">
      <c r="A88" s="50" t="s">
        <v>53</v>
      </c>
      <c r="B88" s="50"/>
      <c r="C88" s="51"/>
      <c r="D88" s="50"/>
      <c r="E88" s="52"/>
      <c r="F88" s="52"/>
      <c r="G88" s="52">
        <f>SUM(G86:G87)</f>
        <v>0</v>
      </c>
    </row>
    <row r="89" spans="1:7" ht="15.75" thickBot="1">
      <c r="A89" s="19"/>
      <c r="B89" s="19"/>
      <c r="C89" s="20"/>
      <c r="D89" s="19"/>
      <c r="E89" s="21"/>
      <c r="F89" s="21"/>
      <c r="G89" s="21"/>
    </row>
    <row r="90" spans="1:7" ht="15">
      <c r="A90" s="41" t="s">
        <v>54</v>
      </c>
      <c r="B90" s="41"/>
      <c r="C90" s="43"/>
      <c r="D90" s="41"/>
      <c r="E90" s="44"/>
      <c r="F90" s="44"/>
      <c r="G90" s="44"/>
    </row>
    <row r="91" spans="1:7" ht="30">
      <c r="A91" s="36"/>
      <c r="B91" s="36" t="s">
        <v>85</v>
      </c>
      <c r="C91" s="38" t="s">
        <v>55</v>
      </c>
      <c r="D91" s="19" t="s">
        <v>15</v>
      </c>
      <c r="E91" s="21">
        <v>1</v>
      </c>
      <c r="F91" s="4"/>
      <c r="G91" s="21">
        <f t="shared" ref="G91:G92" si="7">+E91*F91</f>
        <v>0</v>
      </c>
    </row>
    <row r="92" spans="1:7" ht="15">
      <c r="A92" s="36"/>
      <c r="B92" s="36">
        <f t="shared" ref="B92:B93" si="8">+B91+1</f>
        <v>55</v>
      </c>
      <c r="C92" s="38" t="s">
        <v>56</v>
      </c>
      <c r="D92" s="19" t="s">
        <v>15</v>
      </c>
      <c r="E92" s="21">
        <v>1</v>
      </c>
      <c r="F92" s="4"/>
      <c r="G92" s="21">
        <f t="shared" si="7"/>
        <v>0</v>
      </c>
    </row>
    <row r="93" spans="1:7" ht="30">
      <c r="A93" s="19"/>
      <c r="B93" s="19">
        <f t="shared" si="8"/>
        <v>56</v>
      </c>
      <c r="C93" s="20" t="s">
        <v>57</v>
      </c>
      <c r="D93" s="19" t="s">
        <v>15</v>
      </c>
      <c r="E93" s="21">
        <v>1</v>
      </c>
      <c r="F93" s="4"/>
      <c r="G93" s="21">
        <f>+E93*F93</f>
        <v>0</v>
      </c>
    </row>
    <row r="94" spans="1:7" ht="75.75" thickBot="1">
      <c r="A94" s="19"/>
      <c r="B94" s="19">
        <f>+B93+1</f>
        <v>57</v>
      </c>
      <c r="C94" s="20" t="s">
        <v>58</v>
      </c>
      <c r="D94" s="19" t="s">
        <v>59</v>
      </c>
      <c r="E94" s="57">
        <v>0.05</v>
      </c>
      <c r="F94" s="21">
        <f>SUM(G82,G67,G40,G24)</f>
        <v>0</v>
      </c>
      <c r="G94" s="21">
        <f>+E94*F94</f>
        <v>0</v>
      </c>
    </row>
    <row r="95" spans="1:7" ht="15">
      <c r="A95" s="41" t="s">
        <v>60</v>
      </c>
      <c r="B95" s="41"/>
      <c r="C95" s="43"/>
      <c r="D95" s="41"/>
      <c r="E95" s="44"/>
      <c r="F95" s="44"/>
      <c r="G95" s="44">
        <f>SUM(G91:G94)</f>
        <v>0</v>
      </c>
    </row>
    <row r="96" spans="1:7" ht="15">
      <c r="A96" s="13"/>
      <c r="B96" s="13"/>
      <c r="C96" s="13"/>
      <c r="D96" s="13"/>
      <c r="E96" s="14"/>
      <c r="F96" s="9"/>
      <c r="G96" s="14"/>
    </row>
    <row r="97" spans="1:7" ht="15">
      <c r="A97" s="13"/>
      <c r="B97" s="13"/>
      <c r="C97" s="13"/>
      <c r="D97" s="13"/>
      <c r="E97" s="14"/>
      <c r="F97" s="9"/>
      <c r="G97" s="14"/>
    </row>
  </sheetData>
  <sheetProtection algorithmName="SHA-512" hashValue="4iWY76z8Zij0XA3AW4FGLyULjaqER30AleNMMuad6w7ABKLyLFi4PuGxRXuEZCX1MhQeCs2LA6iw67RDE1U4Vg==" saltValue="r3g8au91J7O4oUmZwSD8Dg==" spinCount="100000" sheet="1" objects="1" scenarios="1"/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Krajinska arhitektura</vt:lpstr>
      <vt:lpstr>'Krajinska arhitektura'!Področje_tiskanja</vt:lpstr>
    </vt:vector>
  </TitlesOfParts>
  <Company>Cestno Podjetje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Kristina Marinič</cp:lastModifiedBy>
  <cp:lastPrinted>2026-02-24T10:08:37Z</cp:lastPrinted>
  <dcterms:created xsi:type="dcterms:W3CDTF">2002-10-30T07:10:34Z</dcterms:created>
  <dcterms:modified xsi:type="dcterms:W3CDTF">2026-04-21T06:08:01Z</dcterms:modified>
</cp:coreProperties>
</file>